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kol\Downloads\"/>
    </mc:Choice>
  </mc:AlternateContent>
  <xr:revisionPtr revIDLastSave="0" documentId="13_ncr:1_{429CEC14-E77D-4557-B4EB-7183EF5E9F06}" xr6:coauthVersionLast="40" xr6:coauthVersionMax="40" xr10:uidLastSave="{00000000-0000-0000-0000-000000000000}"/>
  <bookViews>
    <workbookView xWindow="0" yWindow="0" windowWidth="19200" windowHeight="6910" tabRatio="677" xr2:uid="{00000000-000D-0000-FFFF-FFFF00000000}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91029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<sst xmlns="http://schemas.openxmlformats.org/spreadsheetml/2006/main" count="316" uniqueCount="188">
  <si>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</si>
  <si>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</si>
  <si>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</si>
  <si>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</si>
  <si>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</si>
  <si>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</si>
  <si>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</si>
  <si>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</si>
  <si>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</si>
  <si>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</si>
  <si>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</si>
  <si>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</si>
  <si>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</si>
  <si>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</si>
  <si>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</si>
  <si>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</si>
  <si>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</si>
  <si>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</si>
  <si>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</si>
  <si>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</si>
  <si>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</si>
  <si>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</si>
  <si>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</si>
  <si>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</si>
  <si>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</si>
  <si>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</si>
  <si>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</si>
  <si>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</si>
  <si>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</si>
  <si>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</si>
  <si>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</si>
  <si>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</si>
  <si>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</si>
  <si>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</si>
  <si>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</si>
  <si>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</si>
  <si>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</si>
  <si>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</si>
  <si>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</si>
  <si>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</si>
  <si>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</si>
  <si>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</si>
  <si>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</si>
  <si>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</si>
  <si>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</si>
  <si>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</si>
  <si>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</si>
  <si>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</si>
  <si>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</si>
  <si>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</si>
  <si>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</si>
  <si>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</si>
  <si>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</si>
  <si>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</si>
  <si>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</si>
  <si>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</si>
  <si>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</si>
  <si>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</si>
  <si>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</si>
  <si>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</si>
  <si>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</si>
  <si>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</si>
  <si>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</si>
  <si>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</si>
  <si>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</si>
  <si>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</si>
  <si>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</si>
  <si>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</si>
  <si>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</si>
  <si>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</si>
  <si>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</si>
  <si>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</si>
  <si>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</si>
  <si>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</si>
  <si>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</si>
  <si>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</si>
  <si>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</si>
  <si>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</si>
  <si>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</si>
  <si>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</si>
  <si>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</si>
  <si>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</si>
  <si>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</si>
  <si>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</si>
  <si>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</si>
  <si>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</si>
  <si>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</si>
  <si>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</si>
  <si>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</si>
  <si>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</si>
  <si>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</si>
  <si>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</si>
  <si>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</si>
  <si>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</si>
  <si>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</si>
  <si>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</si>
  <si>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</si>
  <si>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</si>
  <si>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</si>
  <si>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</si>
  <si>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</si>
  <si>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</si>
  <si>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</si>
  <si>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</si>
  <si>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</si>
  <si>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</si>
  <si>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</si>
  <si>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</si>
  <si>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</si>
  <si>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</si>
  <si>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</si>
  <si>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</si>
  <si>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</si>
  <si>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</si>
  <si>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</si>
  <si>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</si>
  <si>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</si>
  <si>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</si>
  <si>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</si>
  <si>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</si>
  <si>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</si>
  <si>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</si>
  <si>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</si>
  <si>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</si>
  <si>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</si>
  <si>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</si>
  <si>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</si>
  <si>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</si>
  <si>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</si>
  <si>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</si>
  <si>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</si>
  <si>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</si>
  <si>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</si>
  <si>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</si>
  <si>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</si>
  <si>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</si>
  <si>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Английский язык для дошкольников и младших школьников</t>
  </si>
  <si>
    <t>комплексная</t>
  </si>
  <si>
    <t>2 года</t>
  </si>
  <si>
    <t>Осипова Т.А.</t>
  </si>
  <si>
    <t xml:space="preserve">1.Театр плюс я                           2.Основы театрального творчества                                         3.Театральное творчество               </t>
  </si>
  <si>
    <t xml:space="preserve">1.Театр плюс я                                               2. Основы театрального творчества                                        3.Театральное творчество      </t>
  </si>
  <si>
    <t>1.Программа предоставляет возможность, помимо получения базовых знаний,  эффективно готовить обучающихся  к освоению накопленного человечеством социально-культурного опыта, безболезненной адаптации в окружающей среде, позитивному самоопределению.                                                                                    2.В процессе организации театрализованного представления обучающие смогут освоить  артистические  навыки переживания и воплощения  образа.  Прежде чем «оживлять» героя младший школьник знакомится с содержанием сценария спектакля, рассматривает внешний образ, характер поведения, интонацию и стиль речи, совместно с руководителем и родителями продумывают костюм, подбирают музыкальное сопровождение.</t>
  </si>
  <si>
    <t>1.модифицирванная           2.модифицированная                                        3.модифицированная</t>
  </si>
  <si>
    <t>1.комплексная          2.комплексная                                        3.комплексная</t>
  </si>
  <si>
    <t>1.углубленный          2.базовый                                              3.базовый</t>
  </si>
  <si>
    <t>1.2 года                 2.3 года                            3. 3 года</t>
  </si>
  <si>
    <t>1.144 часа                                        2.144 часа                                    3.144 часа</t>
  </si>
  <si>
    <t>1.15-17 лет                          2.8-11 лет                     3.12-15 лет</t>
  </si>
  <si>
    <t>1.14                                         2.52                                                   3.16</t>
  </si>
  <si>
    <t>Фото, видео, медиалаборатория</t>
  </si>
  <si>
    <t>Данная образовательная программа способствует профессиональному самоопределению подростков, позволяет им развить в себе способности творческого самовыражения или просто заняться интересным и полезным делом.</t>
  </si>
  <si>
    <t>1 год</t>
  </si>
  <si>
    <t>базовый</t>
  </si>
  <si>
    <t>модифицированная</t>
  </si>
  <si>
    <t>72 часа</t>
  </si>
  <si>
    <t>10-17 лет</t>
  </si>
  <si>
    <t>Стоженко В.И.</t>
  </si>
  <si>
    <t>Основы робототехники</t>
  </si>
  <si>
    <t>40 часов</t>
  </si>
  <si>
    <t>11-15 лет</t>
  </si>
  <si>
    <t>Ермакова Н.В.</t>
  </si>
  <si>
    <t>предполагает изучение устройства технических объектов, осваиваются технологии изготовления моделей и их программирование, а также учащиеся знакомятся с теорией движения технических объектов и осваивают технологию сборки простых моделей.</t>
  </si>
  <si>
    <t>Королевство, где говорят по-английски</t>
  </si>
  <si>
    <t>Освоение основ английского языка  по программе «Английский язык для дошкольников и младших школьников» дает учащимся возможность приобщения к одному из общепризнанных и наиболее распространенных средств межкультурного общения, важнейшему источнику информации о современном мире и происходящих в нем процессов, а также обогащения своего коммуникативного опыта, общей культуры.</t>
  </si>
  <si>
    <t>стартовый</t>
  </si>
  <si>
    <t>5 лет</t>
  </si>
  <si>
    <t>6-11 лет</t>
  </si>
  <si>
    <t>72 часа                          144 часа</t>
  </si>
  <si>
    <t>Белова Н.Н.</t>
  </si>
  <si>
    <t>Волейбол</t>
  </si>
  <si>
    <t>направленность не только на развитие спортивного мастерства, но и на оздоровление детей, позволяя посещать занятия воспитанникам с разной физической подготовкой и физическими способностями.</t>
  </si>
  <si>
    <t>11-16 лет</t>
  </si>
  <si>
    <t>144 часа</t>
  </si>
  <si>
    <t>Ашрапов В.А.</t>
  </si>
  <si>
    <t>Архитектура живых систем</t>
  </si>
  <si>
    <t>Программа позволит погрузить учащихся Калужской области в тематику «Биология для практической деятельности человека» за небольшой объем учебных занятий и без требований к подготовке на входе (стартовый и базовый уровни)</t>
  </si>
  <si>
    <t>стартовый и базовый</t>
  </si>
  <si>
    <t>11-17 лет</t>
  </si>
  <si>
    <t>Паршина Н.В.</t>
  </si>
  <si>
    <t>34 часа</t>
  </si>
  <si>
    <t xml:space="preserve">Жуковский </t>
  </si>
  <si>
    <t xml:space="preserve">Муниципальное общеобразовательное учреждение "Средняя общеобразовательная школа № 2 имени академика А.И. Берга" г. Жуков Жуковский район Калужской области (МОУ "СОШ №2 им.ак. А.И. Берга" г. Жукова </t>
  </si>
  <si>
    <t>Миронова Елена Анатольевна</t>
  </si>
  <si>
    <t>249192, Калужская обл., г. Жуков, ул. Ленина, д.12</t>
  </si>
  <si>
    <t>http://shkolaberga-zhukov.kaluga.ru</t>
  </si>
  <si>
    <t>https://vk.com/club105626762</t>
  </si>
  <si>
    <t xml:space="preserve">shkola_berga@mail.ru, sosh_2_gukov@adm.kaluga.ru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</si>
</sst>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/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0" xfId="0" applyFont="1" applyAlignment="1"/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1" xfId="0" applyNumberFormat="1" applyFont="1" applyBorder="1" applyAlignment="1">
      <alignment vertical="top"/>
    </xf>
    <xf numFmtId="0" fontId="22" fillId="0" borderId="7" xfId="0" applyFont="1" applyBorder="1" applyAlignme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21" fillId="0" borderId="0" xfId="1" applyAlignment="1" applyProtection="1"/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k.com/club105626762" TargetMode="External"/><Relationship Id="rId1" Type="http://schemas.openxmlformats.org/officeDocument/2006/relationships/hyperlink" Target="mailto:shkola_berg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C11"/>
  <sheetViews>
    <sheetView tabSelected="1" topLeftCell="A4" zoomScaleSheetLayoutView="100" workbookViewId="0">
      <selection activeCell="C9" sqref="C9"/>
    </sheetView>
  </sheetViews>
  <sheetFormatPr defaultColWidth="14.453125" defaultRowHeight="15.75" customHeight="1"/>
  <cols>
    <col min="1" max="1" width="35.81640625" customWidth="1"/>
    <col min="2" max="2" width="37.81640625" customWidth="1"/>
    <col min="3" max="3" width="51.453125" customWidth="1"/>
  </cols>
  <sheetData>
    <row r="1" spans="1:3" ht="39.75" customHeight="1">
      <c r="A1" s="28"/>
      <c r="B1" s="28"/>
    </row>
    <row r="2" spans="1:3" ht="87" customHeight="1">
      <c r="A2" s="105" t="s">
        <v>46</v>
      </c>
      <c r="B2" s="106"/>
    </row>
    <row r="3" spans="1:3" ht="59.25" customHeight="1">
      <c r="A3" s="51" t="s">
        <v>0</v>
      </c>
      <c r="B3" s="110" t="s">
        <v>181</v>
      </c>
      <c r="C3" s="110"/>
    </row>
    <row r="4" spans="1:3" ht="47.25" customHeight="1">
      <c r="A4" s="52" t="s">
        <v>1</v>
      </c>
      <c r="B4" s="111" t="s">
        <v>182</v>
      </c>
      <c r="C4" s="111"/>
    </row>
    <row r="5" spans="1:3" ht="31.5" customHeight="1">
      <c r="A5" s="53" t="s">
        <v>2</v>
      </c>
      <c r="B5" s="112" t="s">
        <v>183</v>
      </c>
      <c r="C5" s="112"/>
    </row>
    <row r="6" spans="1:3" ht="20.25" customHeight="1">
      <c r="A6" s="107" t="s">
        <v>3</v>
      </c>
      <c r="B6" s="44" t="s">
        <v>4</v>
      </c>
      <c r="C6" s="47" t="s">
        <v>184</v>
      </c>
    </row>
    <row r="7" spans="1:3" ht="21.75" customHeight="1">
      <c r="A7" s="108"/>
      <c r="B7" s="44" t="s">
        <v>6</v>
      </c>
      <c r="C7" s="48">
        <v>84843252773</v>
      </c>
    </row>
    <row r="8" spans="1:3" ht="23.25" customHeight="1">
      <c r="A8" s="108"/>
      <c r="B8" s="45" t="s">
        <v>12</v>
      </c>
      <c r="C8" s="49">
        <v>84843252773</v>
      </c>
    </row>
    <row r="9" spans="1:3" ht="22.5" customHeight="1">
      <c r="A9" s="108"/>
      <c r="B9" s="45" t="s">
        <v>13</v>
      </c>
      <c r="C9" s="50" t="s">
        <v>187</v>
      </c>
    </row>
    <row r="10" spans="1:3" ht="24.75" customHeight="1">
      <c r="A10" s="108"/>
      <c r="B10" s="45" t="s">
        <v>14</v>
      </c>
      <c r="C10" s="50" t="s">
        <v>185</v>
      </c>
    </row>
    <row r="11" spans="1:3" ht="15.75" customHeight="1">
      <c r="A11" s="109"/>
      <c r="B11" s="46" t="s">
        <v>15</v>
      </c>
      <c r="C11" s="128" t="s">
        <v>186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 display="shkola_berga@mail.ru" xr:uid="{ACC80A00-5F0C-4468-929A-233879896E2C}"/>
    <hyperlink ref="C11" r:id="rId2" xr:uid="{EF329829-2ACC-4FD8-A8D8-5ECF706C50F7}"/>
  </hyperlinks>
  <pageMargins left="0.7" right="0.7" top="0.75" bottom="0.75" header="0.3" footer="0.3"/>
  <pageSetup paperSize="9" orientation="landscape" horizontalDpi="4294967293" verticalDpi="4294967293" r:id="rId3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  <outlinePr summaryBelow="0" summaryRight="0"/>
  </sheetPr>
  <dimension ref="A1:K85"/>
  <sheetViews>
    <sheetView workbookViewId="0">
      <selection activeCell="I52" sqref="I52"/>
    </sheetView>
  </sheetViews>
  <sheetFormatPr defaultColWidth="14.453125" defaultRowHeight="15.75" customHeight="1"/>
  <cols>
    <col min="1" max="1" width="4.81640625" customWidth="1"/>
    <col min="2" max="2" width="41.1796875" customWidth="1"/>
    <col min="3" max="3" width="12.7265625" customWidth="1"/>
    <col min="4" max="4" width="14.26953125" customWidth="1"/>
    <col min="5" max="5" width="16.54296875" customWidth="1"/>
    <col min="6" max="6" width="15.81640625" customWidth="1"/>
    <col min="7" max="7" width="15.453125" customWidth="1"/>
    <col min="8" max="8" width="14.453125" customWidth="1"/>
    <col min="9" max="9" width="13" customWidth="1"/>
  </cols>
  <sheetData>
    <row r="1" spans="1:9" ht="63.75" customHeight="1">
      <c r="A1" s="117" t="s">
        <v>50</v>
      </c>
      <c r="B1" s="118"/>
      <c r="C1" s="118"/>
      <c r="D1" s="118"/>
      <c r="E1" s="118"/>
      <c r="F1" s="118"/>
      <c r="G1" s="118"/>
      <c r="H1" s="118"/>
      <c r="I1" s="118"/>
    </row>
    <row r="2" spans="1:9" ht="15.5">
      <c r="A2" s="14"/>
      <c r="B2" s="14"/>
      <c r="C2" s="14"/>
      <c r="D2" s="14"/>
      <c r="E2" s="14"/>
      <c r="F2" s="14"/>
      <c r="G2" s="14"/>
      <c r="H2" s="14"/>
      <c r="I2" s="15"/>
    </row>
    <row r="3" spans="1:9" ht="15.5">
      <c r="A3" s="113" t="s">
        <v>5</v>
      </c>
      <c r="B3" s="114"/>
      <c r="C3" s="114"/>
      <c r="D3" s="114"/>
      <c r="E3" s="114"/>
      <c r="F3" s="114"/>
      <c r="G3" s="114"/>
      <c r="H3" s="114"/>
      <c r="I3" s="114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 ht="15.5">
      <c r="A5" s="11">
        <v>1</v>
      </c>
      <c r="B5" s="36" t="s">
        <v>115</v>
      </c>
      <c r="C5" s="13"/>
      <c r="D5" s="13"/>
      <c r="E5" s="13"/>
      <c r="F5" s="13"/>
      <c r="G5" s="13"/>
      <c r="H5" s="13"/>
      <c r="I5" s="13"/>
    </row>
    <row r="6" spans="1:9" ht="31">
      <c r="A6" s="11">
        <v>2</v>
      </c>
      <c r="B6" s="81" t="s">
        <v>116</v>
      </c>
      <c r="C6" s="13"/>
      <c r="D6" s="13"/>
      <c r="E6" s="13"/>
      <c r="F6" s="13"/>
      <c r="G6" s="13"/>
      <c r="H6" s="13"/>
      <c r="I6" s="13"/>
    </row>
    <row r="7" spans="1:9" ht="201.5">
      <c r="A7" s="11">
        <v>3</v>
      </c>
      <c r="B7" s="89" t="s">
        <v>117</v>
      </c>
      <c r="C7" s="13">
        <v>3</v>
      </c>
      <c r="D7" s="13">
        <v>3</v>
      </c>
      <c r="E7" s="13">
        <v>82</v>
      </c>
      <c r="F7" s="13">
        <v>1</v>
      </c>
      <c r="G7" s="13">
        <v>41</v>
      </c>
      <c r="H7" s="13">
        <v>28</v>
      </c>
      <c r="I7" s="13">
        <v>12</v>
      </c>
    </row>
    <row r="8" spans="1:9" ht="108.5">
      <c r="A8" s="11">
        <v>4</v>
      </c>
      <c r="B8" s="75" t="s">
        <v>118</v>
      </c>
      <c r="C8" s="13"/>
      <c r="D8" s="13"/>
      <c r="E8" s="13"/>
      <c r="F8" s="13"/>
      <c r="G8" s="13"/>
      <c r="H8" s="13"/>
      <c r="I8" s="13"/>
    </row>
    <row r="9" spans="1:9" ht="15.5">
      <c r="A9" s="11"/>
      <c r="B9" s="16"/>
      <c r="C9" s="13"/>
      <c r="D9" s="13"/>
      <c r="E9" s="13"/>
      <c r="F9" s="13"/>
      <c r="G9" s="13"/>
      <c r="H9" s="13"/>
      <c r="I9" s="13"/>
    </row>
    <row r="10" spans="1:9" ht="15.5">
      <c r="A10" s="11"/>
      <c r="B10" s="16"/>
      <c r="C10" s="13"/>
      <c r="D10" s="13"/>
      <c r="E10" s="13"/>
      <c r="F10" s="13"/>
      <c r="G10" s="13"/>
      <c r="H10" s="13"/>
      <c r="I10" s="13"/>
    </row>
    <row r="11" spans="1:9" ht="15.5">
      <c r="A11" s="11"/>
      <c r="B11" s="16"/>
      <c r="C11" s="13"/>
      <c r="D11" s="13"/>
      <c r="E11" s="13"/>
      <c r="F11" s="13"/>
      <c r="G11" s="13"/>
      <c r="H11" s="13"/>
      <c r="I11" s="13"/>
    </row>
    <row r="12" spans="1:9" ht="15.5">
      <c r="A12" s="11"/>
      <c r="B12" s="16"/>
      <c r="C12" s="13"/>
      <c r="D12" s="13"/>
      <c r="E12" s="13"/>
      <c r="F12" s="13"/>
      <c r="G12" s="13"/>
      <c r="H12" s="13"/>
      <c r="I12" s="13"/>
    </row>
    <row r="13" spans="1:9" ht="15.5">
      <c r="A13" s="11"/>
      <c r="B13" s="12"/>
      <c r="C13" s="13"/>
      <c r="D13" s="13"/>
      <c r="E13" s="13"/>
      <c r="F13" s="13"/>
      <c r="G13" s="13"/>
      <c r="H13" s="13"/>
      <c r="I13" s="13"/>
    </row>
    <row r="14" spans="1:9" ht="15.5">
      <c r="A14" s="11"/>
      <c r="B14" s="12"/>
      <c r="C14" s="13"/>
      <c r="D14" s="13"/>
      <c r="E14" s="13"/>
      <c r="F14" s="13"/>
      <c r="G14" s="13"/>
      <c r="H14" s="13"/>
      <c r="I14" s="13"/>
    </row>
    <row r="15" spans="1:9" ht="15.5">
      <c r="A15" s="11"/>
      <c r="B15" s="16"/>
      <c r="C15" s="13"/>
      <c r="D15" s="13"/>
      <c r="E15" s="13"/>
      <c r="F15" s="13"/>
      <c r="G15" s="13"/>
      <c r="H15" s="13"/>
      <c r="I15" s="13"/>
    </row>
    <row r="16" spans="1:9" ht="15.5">
      <c r="A16" s="11"/>
      <c r="B16" s="12"/>
      <c r="C16" s="13"/>
      <c r="D16" s="13"/>
      <c r="E16" s="13"/>
      <c r="F16" s="13"/>
      <c r="G16" s="13"/>
      <c r="H16" s="13"/>
      <c r="I16" s="13"/>
    </row>
    <row r="17" spans="1:11" ht="15.5">
      <c r="A17" s="11"/>
      <c r="B17" s="12"/>
      <c r="C17" s="13"/>
      <c r="D17" s="13"/>
      <c r="E17" s="13"/>
      <c r="F17" s="13"/>
      <c r="G17" s="13"/>
      <c r="H17" s="13"/>
      <c r="I17" s="13"/>
    </row>
    <row r="18" spans="1:11" ht="15.5">
      <c r="A18" s="3"/>
      <c r="B18" s="4" t="s">
        <v>25</v>
      </c>
      <c r="C18" s="5">
        <f t="shared" ref="C18:I18" si="0">(C5+C6+C7+C8+C9+C10+C11+C12+C13+C14+C15+C16+C17)</f>
        <v>3</v>
      </c>
      <c r="D18" s="5">
        <f t="shared" si="0"/>
        <v>3</v>
      </c>
      <c r="E18" s="5">
        <f t="shared" si="0"/>
        <v>82</v>
      </c>
      <c r="F18" s="5">
        <f t="shared" si="0"/>
        <v>1</v>
      </c>
      <c r="G18" s="5">
        <f t="shared" si="0"/>
        <v>41</v>
      </c>
      <c r="H18" s="5">
        <f t="shared" si="0"/>
        <v>28</v>
      </c>
      <c r="I18" s="5">
        <f t="shared" si="0"/>
        <v>12</v>
      </c>
      <c r="J18" s="5"/>
      <c r="K18" s="5"/>
    </row>
    <row r="19" spans="1:11" s="31" customFormat="1" ht="15.5">
      <c r="A19" s="3"/>
      <c r="B19" s="4"/>
      <c r="C19" s="5"/>
      <c r="D19" s="5"/>
      <c r="E19" s="5"/>
      <c r="F19" s="5"/>
      <c r="G19" s="5"/>
      <c r="H19" s="5"/>
      <c r="I19" s="5"/>
    </row>
    <row r="20" spans="1:11" ht="15.5">
      <c r="A20" s="113" t="s">
        <v>26</v>
      </c>
      <c r="B20" s="119"/>
      <c r="C20" s="119"/>
      <c r="D20" s="119"/>
      <c r="E20" s="119"/>
      <c r="F20" s="119"/>
      <c r="G20" s="119"/>
      <c r="H20" s="119"/>
      <c r="I20" s="119"/>
    </row>
    <row r="21" spans="1:11" ht="75">
      <c r="A21" s="17" t="s">
        <v>27</v>
      </c>
      <c r="B21" s="92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31">
      <c r="A22" s="83">
        <v>1</v>
      </c>
      <c r="B22" s="89" t="s">
        <v>125</v>
      </c>
      <c r="C22" s="91"/>
      <c r="D22" s="13"/>
      <c r="E22" s="13"/>
      <c r="F22" s="13"/>
      <c r="G22" s="13"/>
      <c r="H22" s="13"/>
      <c r="I22" s="13"/>
    </row>
    <row r="23" spans="1:11" ht="77.5">
      <c r="A23" s="83">
        <v>2</v>
      </c>
      <c r="B23" s="89" t="s">
        <v>126</v>
      </c>
      <c r="C23" s="91"/>
      <c r="D23" s="13"/>
      <c r="E23" s="13"/>
      <c r="F23" s="13"/>
      <c r="G23" s="13"/>
      <c r="H23" s="13"/>
      <c r="I23" s="13"/>
    </row>
    <row r="24" spans="1:11" ht="31">
      <c r="A24" s="83">
        <v>3</v>
      </c>
      <c r="B24" s="94" t="s">
        <v>119</v>
      </c>
      <c r="C24" s="91">
        <v>1</v>
      </c>
      <c r="D24" s="13">
        <v>1</v>
      </c>
      <c r="E24" s="13">
        <v>90</v>
      </c>
      <c r="F24" s="13">
        <v>0</v>
      </c>
      <c r="G24" s="13">
        <v>0</v>
      </c>
      <c r="H24" s="13">
        <v>42</v>
      </c>
      <c r="I24" s="13">
        <v>48</v>
      </c>
    </row>
    <row r="25" spans="1:11" ht="42" customHeight="1">
      <c r="A25" s="83">
        <v>4</v>
      </c>
      <c r="B25" s="94" t="s">
        <v>120</v>
      </c>
      <c r="C25" s="91">
        <v>1</v>
      </c>
      <c r="D25" s="13">
        <v>1</v>
      </c>
      <c r="E25" s="13">
        <v>30</v>
      </c>
      <c r="F25" s="13">
        <v>0</v>
      </c>
      <c r="G25" s="13">
        <v>0</v>
      </c>
      <c r="H25" s="13">
        <v>28</v>
      </c>
      <c r="I25" s="13">
        <v>2</v>
      </c>
    </row>
    <row r="26" spans="1:11" ht="31">
      <c r="A26" s="83">
        <v>5</v>
      </c>
      <c r="B26" s="94" t="s">
        <v>121</v>
      </c>
      <c r="C26" s="91"/>
      <c r="D26" s="13"/>
      <c r="E26" s="13"/>
      <c r="F26" s="13"/>
      <c r="G26" s="13"/>
      <c r="H26" s="13"/>
      <c r="I26" s="13"/>
    </row>
    <row r="27" spans="1:11" ht="28.5" customHeight="1">
      <c r="A27" s="83">
        <v>6</v>
      </c>
      <c r="B27" s="94" t="s">
        <v>122</v>
      </c>
      <c r="C27" s="91"/>
      <c r="D27" s="13"/>
      <c r="E27" s="13"/>
      <c r="F27" s="13"/>
      <c r="G27" s="13"/>
      <c r="H27" s="13"/>
      <c r="I27" s="13"/>
    </row>
    <row r="28" spans="1:11" ht="15.5">
      <c r="A28" s="83">
        <v>7</v>
      </c>
      <c r="B28" s="94" t="s">
        <v>123</v>
      </c>
      <c r="C28" s="91"/>
      <c r="D28" s="13"/>
      <c r="E28" s="13"/>
      <c r="F28" s="13"/>
      <c r="G28" s="13"/>
      <c r="H28" s="13"/>
      <c r="I28" s="13"/>
    </row>
    <row r="29" spans="1:11" ht="15.5">
      <c r="A29" s="83">
        <v>8</v>
      </c>
      <c r="B29" s="94" t="s">
        <v>124</v>
      </c>
      <c r="C29" s="91"/>
      <c r="D29" s="13"/>
      <c r="E29" s="13"/>
      <c r="F29" s="13"/>
      <c r="G29" s="13"/>
      <c r="H29" s="13"/>
      <c r="I29" s="13"/>
    </row>
    <row r="30" spans="1:11" ht="15.5">
      <c r="A30" s="11"/>
      <c r="B30" s="93"/>
      <c r="C30" s="13"/>
      <c r="D30" s="13"/>
      <c r="E30" s="13"/>
      <c r="F30" s="13"/>
      <c r="G30" s="13"/>
      <c r="H30" s="13"/>
      <c r="I30" s="13"/>
    </row>
    <row r="31" spans="1:11" ht="15.5">
      <c r="A31" s="15"/>
      <c r="B31" s="19" t="s">
        <v>25</v>
      </c>
      <c r="C31" s="20">
        <f t="shared" ref="C31:I31" si="1">(C22+C23+C24+C25+C26+C27+C28+C29+C30)</f>
        <v>2</v>
      </c>
      <c r="D31" s="20">
        <f t="shared" si="1"/>
        <v>2</v>
      </c>
      <c r="E31" s="20">
        <f t="shared" si="1"/>
        <v>120</v>
      </c>
      <c r="F31" s="20">
        <f t="shared" si="1"/>
        <v>0</v>
      </c>
      <c r="G31" s="20">
        <f t="shared" si="1"/>
        <v>0</v>
      </c>
      <c r="H31" s="20">
        <f t="shared" si="1"/>
        <v>70</v>
      </c>
      <c r="I31" s="20">
        <f t="shared" si="1"/>
        <v>50</v>
      </c>
      <c r="J31" s="20"/>
      <c r="K31" s="20"/>
    </row>
    <row r="32" spans="1:11" ht="14.5">
      <c r="A32" s="2"/>
      <c r="B32" s="9"/>
      <c r="C32" s="9"/>
      <c r="D32" s="9"/>
      <c r="E32" s="9"/>
      <c r="F32" s="9"/>
      <c r="G32" s="9"/>
      <c r="H32" s="9"/>
      <c r="I32" s="9"/>
    </row>
    <row r="33" spans="1:11" ht="17.5">
      <c r="A33" s="8"/>
      <c r="B33" s="8"/>
      <c r="C33" s="8"/>
      <c r="D33" s="8"/>
      <c r="E33" s="8"/>
      <c r="F33" s="8"/>
      <c r="G33" s="8"/>
      <c r="H33" s="8"/>
      <c r="I33" s="9"/>
    </row>
    <row r="34" spans="1:11" ht="15.5">
      <c r="A34" s="113" t="s">
        <v>135</v>
      </c>
      <c r="B34" s="114"/>
      <c r="C34" s="114"/>
      <c r="D34" s="114"/>
      <c r="E34" s="114"/>
      <c r="F34" s="114"/>
      <c r="G34" s="114"/>
      <c r="H34" s="114"/>
      <c r="I34" s="114"/>
    </row>
    <row r="35" spans="1:11" ht="75">
      <c r="A35" s="17" t="s">
        <v>16</v>
      </c>
      <c r="B35" s="92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4">
      <c r="A36" s="83">
        <v>1</v>
      </c>
      <c r="B36" s="36" t="s">
        <v>134</v>
      </c>
      <c r="C36" s="91"/>
      <c r="D36" s="13"/>
      <c r="E36" s="13"/>
      <c r="F36" s="13"/>
      <c r="G36" s="13"/>
      <c r="H36" s="13"/>
      <c r="I36" s="13"/>
    </row>
    <row r="37" spans="1:11" ht="62">
      <c r="A37" s="83">
        <v>2</v>
      </c>
      <c r="B37" s="36" t="s">
        <v>127</v>
      </c>
      <c r="C37" s="91"/>
      <c r="D37" s="13"/>
      <c r="E37" s="13"/>
      <c r="F37" s="13"/>
      <c r="G37" s="13"/>
      <c r="H37" s="13"/>
      <c r="I37" s="13"/>
    </row>
    <row r="38" spans="1:11" ht="46.5">
      <c r="A38" s="83">
        <v>3</v>
      </c>
      <c r="B38" s="89" t="s">
        <v>128</v>
      </c>
      <c r="C38" s="91"/>
      <c r="D38" s="13"/>
      <c r="E38" s="13"/>
      <c r="F38" s="13"/>
      <c r="G38" s="13"/>
      <c r="H38" s="13"/>
      <c r="I38" s="13"/>
    </row>
    <row r="39" spans="1:11" ht="170.5">
      <c r="A39" s="83">
        <v>4</v>
      </c>
      <c r="B39" s="89" t="s">
        <v>129</v>
      </c>
      <c r="C39" s="91"/>
      <c r="D39" s="13"/>
      <c r="E39" s="13"/>
      <c r="F39" s="13"/>
      <c r="G39" s="13"/>
      <c r="H39" s="13"/>
      <c r="I39" s="13"/>
    </row>
    <row r="40" spans="1:11" ht="124">
      <c r="A40" s="83">
        <v>5</v>
      </c>
      <c r="B40" s="89" t="s">
        <v>130</v>
      </c>
      <c r="C40" s="91"/>
      <c r="D40" s="13"/>
      <c r="E40" s="13"/>
      <c r="F40" s="13"/>
      <c r="G40" s="13"/>
      <c r="H40" s="13"/>
      <c r="I40" s="13"/>
    </row>
    <row r="41" spans="1:11" ht="15.5">
      <c r="A41" s="83">
        <v>6</v>
      </c>
      <c r="B41" s="54" t="s">
        <v>131</v>
      </c>
      <c r="C41" s="91"/>
      <c r="D41" s="13"/>
      <c r="E41" s="13"/>
      <c r="F41" s="13"/>
      <c r="G41" s="13"/>
      <c r="H41" s="13"/>
      <c r="I41" s="13"/>
    </row>
    <row r="42" spans="1:11" ht="31">
      <c r="A42" s="83">
        <v>7</v>
      </c>
      <c r="B42" s="32" t="s">
        <v>132</v>
      </c>
      <c r="C42" s="91"/>
      <c r="D42" s="13"/>
      <c r="E42" s="13"/>
      <c r="F42" s="13"/>
      <c r="G42" s="13"/>
      <c r="H42" s="13"/>
      <c r="I42" s="13"/>
    </row>
    <row r="43" spans="1:11" ht="139.5">
      <c r="A43" s="83">
        <v>8</v>
      </c>
      <c r="B43" s="89" t="s">
        <v>133</v>
      </c>
      <c r="C43" s="91"/>
      <c r="D43" s="13"/>
      <c r="E43" s="13"/>
      <c r="F43" s="13"/>
      <c r="G43" s="13"/>
      <c r="H43" s="13"/>
      <c r="I43" s="13"/>
    </row>
    <row r="44" spans="1:11" ht="15.5">
      <c r="A44" s="11"/>
      <c r="B44" s="93" t="s">
        <v>136</v>
      </c>
      <c r="C44" s="13">
        <v>1</v>
      </c>
      <c r="D44" s="13">
        <v>1</v>
      </c>
      <c r="E44" s="13">
        <v>111</v>
      </c>
      <c r="F44" s="13">
        <v>12</v>
      </c>
      <c r="G44" s="13">
        <v>76</v>
      </c>
      <c r="H44" s="13">
        <v>23</v>
      </c>
      <c r="I44" s="13">
        <v>0</v>
      </c>
    </row>
    <row r="45" spans="1:11" ht="15.5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 ht="15.5">
      <c r="A47" s="11"/>
      <c r="B47" s="18"/>
      <c r="C47" s="13"/>
      <c r="D47" s="13"/>
      <c r="E47" s="13"/>
      <c r="F47" s="13"/>
      <c r="G47" s="13"/>
      <c r="H47" s="13"/>
      <c r="I47" s="13"/>
    </row>
    <row r="48" spans="1:11" ht="15.5">
      <c r="A48" s="15"/>
      <c r="B48" s="19" t="s">
        <v>25</v>
      </c>
      <c r="C48" s="20">
        <f>(C36+C37+C38+C39+C40+C41+C42+C43+C44+C45+C46+C47)</f>
        <v>1</v>
      </c>
      <c r="D48" s="20">
        <f t="shared" ref="D48:I48" si="2">(D36+D37+D38+D39+D40+D41+D42+D43+D44+D45+D46+D47)</f>
        <v>1</v>
      </c>
      <c r="E48" s="20">
        <f t="shared" si="2"/>
        <v>111</v>
      </c>
      <c r="F48" s="20">
        <f t="shared" si="2"/>
        <v>12</v>
      </c>
      <c r="G48" s="20">
        <f t="shared" si="2"/>
        <v>76</v>
      </c>
      <c r="H48" s="20">
        <f t="shared" si="2"/>
        <v>23</v>
      </c>
      <c r="I48" s="20">
        <f t="shared" si="2"/>
        <v>0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 ht="15.5">
      <c r="A50" s="113" t="s">
        <v>30</v>
      </c>
      <c r="B50" s="114"/>
      <c r="C50" s="114"/>
      <c r="D50" s="114"/>
      <c r="E50" s="114"/>
      <c r="F50" s="114"/>
      <c r="G50" s="114"/>
      <c r="H50" s="114"/>
      <c r="I50" s="114"/>
    </row>
    <row r="51" spans="1:11" ht="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">
      <c r="A52" s="11">
        <v>1</v>
      </c>
      <c r="B52" s="21" t="s">
        <v>32</v>
      </c>
      <c r="C52" s="13">
        <v>1</v>
      </c>
      <c r="D52" s="13">
        <v>1</v>
      </c>
      <c r="E52" s="13">
        <v>31</v>
      </c>
      <c r="F52" s="13">
        <v>0</v>
      </c>
      <c r="G52" s="13">
        <v>0</v>
      </c>
      <c r="H52" s="13">
        <v>0</v>
      </c>
      <c r="I52" s="13">
        <v>31</v>
      </c>
    </row>
    <row r="53" spans="1:11" ht="31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 ht="15.5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 ht="15.5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 ht="15.5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">
      <c r="A58" s="11">
        <v>7</v>
      </c>
      <c r="B58" s="21" t="s">
        <v>48</v>
      </c>
      <c r="C58" s="13"/>
      <c r="D58" s="13"/>
      <c r="E58" s="13"/>
      <c r="F58" s="13"/>
      <c r="G58" s="13"/>
      <c r="H58" s="13"/>
      <c r="I58" s="13"/>
    </row>
    <row r="59" spans="1:11" ht="15.5">
      <c r="A59" s="98">
        <v>8</v>
      </c>
      <c r="B59" s="99" t="s">
        <v>36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</row>
    <row r="60" spans="1:11" s="31" customFormat="1" ht="15.5">
      <c r="A60" s="57">
        <v>9</v>
      </c>
      <c r="B60" s="101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 ht="15.5">
      <c r="A61" s="15"/>
      <c r="B61" s="19" t="s">
        <v>25</v>
      </c>
      <c r="C61" s="20">
        <f>(C52+C53+C54+C55+C56+C57+C58+C59)</f>
        <v>1</v>
      </c>
      <c r="D61" s="20">
        <f t="shared" ref="D61:I61" si="3">(D52+D53+D54+D55+D56+D57+D58+D59)</f>
        <v>1</v>
      </c>
      <c r="E61" s="20">
        <f t="shared" si="3"/>
        <v>31</v>
      </c>
      <c r="F61" s="20">
        <f t="shared" si="3"/>
        <v>0</v>
      </c>
      <c r="G61" s="20">
        <f t="shared" si="3"/>
        <v>0</v>
      </c>
      <c r="H61" s="20">
        <f t="shared" si="3"/>
        <v>0</v>
      </c>
      <c r="I61" s="20">
        <f t="shared" si="3"/>
        <v>31</v>
      </c>
      <c r="J61" s="20"/>
      <c r="K61" s="20"/>
    </row>
    <row r="62" spans="1:11" ht="14.5">
      <c r="A62" s="2"/>
      <c r="B62" s="2"/>
      <c r="C62" s="2"/>
      <c r="D62" s="2"/>
      <c r="E62" s="2"/>
      <c r="F62" s="2"/>
      <c r="G62" s="2"/>
      <c r="H62" s="2"/>
      <c r="I62" s="2"/>
    </row>
    <row r="63" spans="1:11" ht="15.5">
      <c r="A63" s="113" t="s">
        <v>37</v>
      </c>
      <c r="B63" s="114"/>
      <c r="C63" s="114"/>
      <c r="D63" s="114"/>
      <c r="E63" s="114"/>
      <c r="F63" s="114"/>
      <c r="G63" s="114"/>
      <c r="H63" s="114"/>
      <c r="I63" s="114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 ht="15.5">
      <c r="A65" s="23">
        <v>1</v>
      </c>
      <c r="B65" s="33" t="s">
        <v>105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15.5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5.5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5.5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 ht="15.5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 ht="15.5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 ht="15.5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15.5">
      <c r="A72" s="15"/>
      <c r="B72" s="19" t="s">
        <v>25</v>
      </c>
      <c r="C72" s="20">
        <f>(C65+C66+C67+C68+C71)</f>
        <v>0</v>
      </c>
      <c r="D72" s="20">
        <f t="shared" ref="D72:I72" si="4">(D65+D66+D67+D68+D71)</f>
        <v>0</v>
      </c>
      <c r="E72" s="20">
        <f t="shared" si="4"/>
        <v>0</v>
      </c>
      <c r="F72" s="20">
        <f t="shared" si="4"/>
        <v>0</v>
      </c>
      <c r="G72" s="20">
        <f t="shared" si="4"/>
        <v>0</v>
      </c>
      <c r="H72" s="20">
        <f t="shared" si="4"/>
        <v>0</v>
      </c>
      <c r="I72" s="20">
        <f t="shared" si="4"/>
        <v>0</v>
      </c>
    </row>
    <row r="73" spans="1:9" ht="17.5">
      <c r="A73" s="8"/>
      <c r="B73" s="8"/>
      <c r="C73" s="8"/>
      <c r="D73" s="8"/>
      <c r="E73" s="8"/>
      <c r="F73" s="8"/>
      <c r="G73" s="8"/>
      <c r="H73" s="8"/>
      <c r="I73" s="9"/>
    </row>
    <row r="74" spans="1:9" ht="15.5">
      <c r="A74" s="115" t="s">
        <v>40</v>
      </c>
      <c r="B74" s="116"/>
      <c r="C74" s="116"/>
      <c r="D74" s="116"/>
      <c r="E74" s="116"/>
      <c r="F74" s="116"/>
      <c r="G74" s="116"/>
      <c r="H74" s="116"/>
      <c r="I74" s="116"/>
    </row>
    <row r="75" spans="1:9" ht="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2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62">
      <c r="A77" s="11">
        <v>2</v>
      </c>
      <c r="B77" s="33" t="s">
        <v>102</v>
      </c>
      <c r="C77" s="13">
        <v>1</v>
      </c>
      <c r="D77" s="13">
        <v>1</v>
      </c>
      <c r="E77" s="13">
        <v>90</v>
      </c>
      <c r="F77" s="13">
        <v>0</v>
      </c>
      <c r="G77" s="13">
        <v>0</v>
      </c>
      <c r="H77" s="13">
        <v>73</v>
      </c>
      <c r="I77" s="13">
        <v>17</v>
      </c>
    </row>
    <row r="78" spans="1:9" ht="46.5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2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46.5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5.5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5.5">
      <c r="A82" s="15"/>
      <c r="B82" s="19" t="s">
        <v>25</v>
      </c>
      <c r="C82" s="20">
        <f>(C76+C77+C78+C79+C80+C81)</f>
        <v>1</v>
      </c>
      <c r="D82" s="20">
        <f>(D76+D77+D78+D79+D80+D81)</f>
        <v>1</v>
      </c>
      <c r="E82" s="20">
        <f>(E76+E77+E78+E79+E80+E81)</f>
        <v>90</v>
      </c>
      <c r="F82" s="20">
        <f>(F76+F77+F78+F79+F80+F81)</f>
        <v>0</v>
      </c>
      <c r="G82" s="20">
        <v>0</v>
      </c>
      <c r="H82" s="20">
        <f>(H76+H77+H78+H79+H80+H81)</f>
        <v>73</v>
      </c>
      <c r="I82" s="20">
        <f>(I76+I77+I78+I79+I80+I81)</f>
        <v>17</v>
      </c>
    </row>
    <row r="83" spans="1:9" s="7" customFormat="1" ht="15.5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 ht="15.5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 summaryRight="0"/>
  </sheetPr>
  <dimension ref="A1:M16"/>
  <sheetViews>
    <sheetView zoomScale="70" zoomScaleNormal="70" workbookViewId="0">
      <selection activeCell="G6" sqref="G6"/>
    </sheetView>
  </sheetViews>
  <sheetFormatPr defaultColWidth="14.453125" defaultRowHeight="15.75" customHeight="1"/>
  <cols>
    <col min="1" max="1" width="5.1796875" style="65" customWidth="1"/>
    <col min="2" max="2" width="25.54296875" style="65" customWidth="1"/>
    <col min="3" max="3" width="14.453125" style="65"/>
    <col min="4" max="4" width="13.1796875" style="65" customWidth="1"/>
    <col min="5" max="5" width="24.7265625" style="65" customWidth="1"/>
    <col min="6" max="6" width="17.7265625" style="65" customWidth="1"/>
    <col min="7" max="7" width="18.26953125" style="65" customWidth="1"/>
    <col min="8" max="8" width="18.1796875" style="65" customWidth="1"/>
    <col min="9" max="10" width="14.453125" style="65" customWidth="1"/>
    <col min="11" max="11" width="13.7265625" style="65" customWidth="1"/>
    <col min="12" max="12" width="11.81640625" style="77" customWidth="1"/>
    <col min="13" max="13" width="16.1796875" style="65" customWidth="1"/>
    <col min="14" max="16384" width="14.453125" style="65"/>
  </cols>
  <sheetData>
    <row r="1" spans="1:13" ht="15.5">
      <c r="A1" s="74"/>
      <c r="B1" s="120" t="s">
        <v>7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3" spans="1:13" ht="178.5" customHeight="1">
      <c r="A3" s="73" t="s">
        <v>16</v>
      </c>
      <c r="B3" s="73" t="s">
        <v>17</v>
      </c>
      <c r="C3" s="73" t="s">
        <v>64</v>
      </c>
      <c r="D3" s="73" t="s">
        <v>19</v>
      </c>
      <c r="E3" s="73" t="s">
        <v>75</v>
      </c>
      <c r="F3" s="73" t="s">
        <v>52</v>
      </c>
      <c r="G3" s="73" t="s">
        <v>72</v>
      </c>
      <c r="H3" s="73" t="s">
        <v>21</v>
      </c>
      <c r="I3" s="73" t="s">
        <v>22</v>
      </c>
      <c r="J3" s="73" t="s">
        <v>23</v>
      </c>
      <c r="K3" s="73" t="s">
        <v>58</v>
      </c>
      <c r="L3" s="73" t="s">
        <v>59</v>
      </c>
      <c r="M3" s="73" t="s">
        <v>24</v>
      </c>
    </row>
    <row r="4" spans="1:13" ht="47.25" customHeight="1">
      <c r="A4" s="71">
        <v>1</v>
      </c>
      <c r="B4" s="36" t="s">
        <v>115</v>
      </c>
      <c r="C4" s="71"/>
      <c r="D4" s="71"/>
      <c r="E4" s="71"/>
      <c r="F4" s="71"/>
      <c r="G4" s="71"/>
      <c r="H4" s="71"/>
      <c r="I4" s="71"/>
      <c r="J4" s="71"/>
      <c r="K4" s="71"/>
      <c r="L4" s="57"/>
      <c r="M4" s="71"/>
    </row>
    <row r="5" spans="1:13" ht="69" customHeight="1">
      <c r="A5" s="71">
        <v>2</v>
      </c>
      <c r="B5" s="81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4"/>
      <c r="M5" s="36"/>
    </row>
    <row r="6" spans="1:13" ht="409.5">
      <c r="A6" s="71">
        <v>3</v>
      </c>
      <c r="B6" s="89" t="s">
        <v>117</v>
      </c>
      <c r="C6" s="76" t="s">
        <v>140</v>
      </c>
      <c r="D6" s="76" t="s">
        <v>141</v>
      </c>
      <c r="E6" s="79" t="s">
        <v>142</v>
      </c>
      <c r="F6" s="76" t="s">
        <v>143</v>
      </c>
      <c r="G6" s="76" t="s">
        <v>144</v>
      </c>
      <c r="H6" s="76" t="s">
        <v>145</v>
      </c>
      <c r="I6" s="76" t="s">
        <v>146</v>
      </c>
      <c r="J6" s="76" t="s">
        <v>147</v>
      </c>
      <c r="K6" s="76" t="s">
        <v>148</v>
      </c>
      <c r="L6" s="76" t="s">
        <v>149</v>
      </c>
      <c r="M6" s="76" t="s">
        <v>139</v>
      </c>
    </row>
    <row r="7" spans="1:13" ht="215.25" customHeight="1">
      <c r="A7" s="71">
        <v>4</v>
      </c>
      <c r="B7" s="79" t="s">
        <v>118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 ht="33" customHeight="1">
      <c r="B8" s="78"/>
      <c r="L8" s="65"/>
    </row>
    <row r="9" spans="1:13" ht="15.5">
      <c r="L9" s="65"/>
    </row>
    <row r="10" spans="1:13" ht="15.5">
      <c r="L10" s="65"/>
    </row>
    <row r="11" spans="1:13" ht="15.5">
      <c r="L11" s="65"/>
    </row>
    <row r="12" spans="1:13" ht="22.5" customHeight="1">
      <c r="L12" s="65"/>
    </row>
    <row r="13" spans="1:13" ht="15.5">
      <c r="L13" s="65"/>
    </row>
    <row r="14" spans="1:13" ht="32.25" customHeight="1">
      <c r="L14" s="65"/>
    </row>
    <row r="15" spans="1:13" ht="15.5">
      <c r="L15" s="65"/>
    </row>
    <row r="16" spans="1:13" ht="15.5">
      <c r="L16" s="65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outlinePr summaryBelow="0" summaryRight="0"/>
  </sheetPr>
  <dimension ref="A1:M42"/>
  <sheetViews>
    <sheetView topLeftCell="A5" zoomScale="78" zoomScaleNormal="78" zoomScaleSheetLayoutView="75" workbookViewId="0">
      <selection activeCell="J7" sqref="J7"/>
    </sheetView>
  </sheetViews>
  <sheetFormatPr defaultColWidth="14.453125" defaultRowHeight="15.75" customHeight="1"/>
  <cols>
    <col min="1" max="1" width="6.1796875" style="64" customWidth="1"/>
    <col min="2" max="2" width="18.453125" style="64" customWidth="1"/>
    <col min="3" max="3" width="16.1796875" style="64" customWidth="1"/>
    <col min="4" max="4" width="15.453125" style="64" customWidth="1"/>
    <col min="5" max="5" width="17.26953125" style="64" customWidth="1"/>
    <col min="6" max="6" width="15.81640625" style="64" customWidth="1"/>
    <col min="7" max="7" width="17.1796875" style="64" customWidth="1"/>
    <col min="8" max="8" width="18.1796875" style="64" customWidth="1"/>
    <col min="9" max="9" width="14.81640625" style="64" customWidth="1"/>
    <col min="10" max="10" width="14.7265625" style="64" customWidth="1"/>
    <col min="11" max="11" width="13.26953125" style="64" customWidth="1"/>
    <col min="12" max="12" width="12.7265625" style="64" customWidth="1"/>
    <col min="13" max="13" width="16.26953125" style="64" customWidth="1"/>
    <col min="14" max="28" width="16.81640625" style="64" customWidth="1"/>
    <col min="29" max="16384" width="14.453125" style="64"/>
  </cols>
  <sheetData>
    <row r="1" spans="1:13" ht="17.5">
      <c r="A1" s="63"/>
      <c r="B1" s="122" t="s">
        <v>49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209.25" customHeight="1">
      <c r="A3" s="66" t="s">
        <v>16</v>
      </c>
      <c r="B3" s="96" t="s">
        <v>17</v>
      </c>
      <c r="C3" s="66" t="s">
        <v>18</v>
      </c>
      <c r="D3" s="66" t="s">
        <v>19</v>
      </c>
      <c r="E3" s="66" t="s">
        <v>75</v>
      </c>
      <c r="F3" s="66" t="s">
        <v>28</v>
      </c>
      <c r="G3" s="66" t="s">
        <v>73</v>
      </c>
      <c r="H3" s="66" t="s">
        <v>21</v>
      </c>
      <c r="I3" s="66" t="s">
        <v>22</v>
      </c>
      <c r="J3" s="66" t="s">
        <v>23</v>
      </c>
      <c r="K3" s="66" t="s">
        <v>58</v>
      </c>
      <c r="L3" s="66" t="s">
        <v>59</v>
      </c>
      <c r="M3" s="66" t="s">
        <v>24</v>
      </c>
    </row>
    <row r="4" spans="1:13" ht="93">
      <c r="A4" s="83">
        <v>1</v>
      </c>
      <c r="B4" s="89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3">
        <v>2</v>
      </c>
      <c r="B5" s="89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3">
        <v>3</v>
      </c>
      <c r="B6" s="94" t="s">
        <v>119</v>
      </c>
      <c r="C6" s="90" t="s">
        <v>150</v>
      </c>
      <c r="D6" s="90" t="s">
        <v>150</v>
      </c>
      <c r="E6" s="54" t="s">
        <v>151</v>
      </c>
      <c r="F6" s="60" t="s">
        <v>154</v>
      </c>
      <c r="G6" s="11" t="s">
        <v>137</v>
      </c>
      <c r="H6" s="11" t="s">
        <v>153</v>
      </c>
      <c r="I6" s="11" t="s">
        <v>152</v>
      </c>
      <c r="J6" s="11" t="s">
        <v>155</v>
      </c>
      <c r="K6" s="11" t="s">
        <v>156</v>
      </c>
      <c r="L6" s="11">
        <v>90</v>
      </c>
      <c r="M6" s="11" t="s">
        <v>157</v>
      </c>
    </row>
    <row r="7" spans="1:13" ht="95.25" customHeight="1">
      <c r="A7" s="83">
        <v>4</v>
      </c>
      <c r="B7" s="94" t="s">
        <v>120</v>
      </c>
      <c r="C7" s="95" t="s">
        <v>158</v>
      </c>
      <c r="D7" s="11" t="s">
        <v>158</v>
      </c>
      <c r="E7" s="102" t="s">
        <v>162</v>
      </c>
      <c r="F7" s="11" t="s">
        <v>154</v>
      </c>
      <c r="G7" s="11" t="s">
        <v>137</v>
      </c>
      <c r="H7" s="11" t="s">
        <v>153</v>
      </c>
      <c r="I7" s="11" t="s">
        <v>138</v>
      </c>
      <c r="J7" s="11" t="s">
        <v>159</v>
      </c>
      <c r="K7" s="11" t="s">
        <v>160</v>
      </c>
      <c r="L7" s="11">
        <v>30</v>
      </c>
      <c r="M7" s="11" t="s">
        <v>161</v>
      </c>
    </row>
    <row r="8" spans="1:13" ht="88.5" customHeight="1">
      <c r="A8" s="83">
        <v>5</v>
      </c>
      <c r="B8" s="94" t="s">
        <v>121</v>
      </c>
      <c r="C8" s="95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3">
        <v>6</v>
      </c>
      <c r="B9" s="94" t="s">
        <v>122</v>
      </c>
      <c r="C9" s="95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3">
        <v>7</v>
      </c>
      <c r="B10" s="94" t="s">
        <v>123</v>
      </c>
      <c r="C10" s="62"/>
      <c r="D10" s="61"/>
      <c r="E10" s="54"/>
      <c r="F10" s="62"/>
      <c r="G10" s="11"/>
      <c r="H10" s="60"/>
      <c r="I10" s="11"/>
      <c r="J10" s="11"/>
      <c r="K10" s="11"/>
      <c r="L10" s="11"/>
      <c r="M10" s="11"/>
    </row>
    <row r="11" spans="1:13" ht="31">
      <c r="A11" s="83">
        <v>8</v>
      </c>
      <c r="B11" s="94" t="s">
        <v>124</v>
      </c>
      <c r="C11" s="40"/>
      <c r="D11" s="41"/>
      <c r="E11" s="59"/>
      <c r="F11" s="41"/>
      <c r="G11" s="41"/>
      <c r="H11" s="41"/>
      <c r="I11" s="68"/>
      <c r="J11" s="69"/>
      <c r="K11" s="41"/>
      <c r="L11" s="41"/>
      <c r="M11" s="41"/>
    </row>
    <row r="12" spans="1:13" ht="15.5">
      <c r="A12" s="11">
        <v>9</v>
      </c>
      <c r="B12" s="97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ht="15.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 ht="15.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 ht="15.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15.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</row>
    <row r="17" spans="1:13" ht="15.5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15.5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1:13" ht="15.5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15.5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15.5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</row>
    <row r="22" spans="1:13" ht="15.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ht="15.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</row>
    <row r="24" spans="1:13" ht="15.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 ht="15.5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13" ht="15.5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</row>
    <row r="27" spans="1:13" ht="15.5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  <row r="28" spans="1:13" ht="15.5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3" ht="15.5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</row>
    <row r="30" spans="1:13" ht="15.5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</row>
    <row r="31" spans="1:13" ht="15.5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3" ht="15.5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</row>
    <row r="33" spans="1:13" ht="15.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ht="15.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ht="15.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</row>
    <row r="36" spans="1:13" ht="15.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</row>
    <row r="37" spans="1:13" ht="15.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3" ht="15.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ht="15.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ht="15.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 ht="15.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3" ht="15.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45"/>
  <sheetViews>
    <sheetView topLeftCell="A9" zoomScale="60" zoomScaleNormal="60" zoomScaleSheetLayoutView="75" workbookViewId="0">
      <selection activeCell="M12" sqref="M12"/>
    </sheetView>
  </sheetViews>
  <sheetFormatPr defaultColWidth="14.453125" defaultRowHeight="15.75" customHeight="1"/>
  <cols>
    <col min="1" max="1" width="5.453125" style="64" customWidth="1"/>
    <col min="2" max="2" width="23.453125" style="64" customWidth="1"/>
    <col min="3" max="3" width="15.453125" style="64" customWidth="1"/>
    <col min="4" max="4" width="13.26953125" style="64" customWidth="1"/>
    <col min="5" max="5" width="14.7265625" style="64" customWidth="1"/>
    <col min="6" max="6" width="15.26953125" style="64" customWidth="1"/>
    <col min="7" max="7" width="17.1796875" style="64" customWidth="1"/>
    <col min="8" max="8" width="16.1796875" style="64" customWidth="1"/>
    <col min="9" max="9" width="13.1796875" style="64" customWidth="1"/>
    <col min="10" max="10" width="14.453125" style="64"/>
    <col min="11" max="11" width="12.7265625" style="64" customWidth="1"/>
    <col min="12" max="12" width="11.453125" style="64" customWidth="1"/>
    <col min="13" max="13" width="15.26953125" style="64" customWidth="1"/>
    <col min="14" max="16384" width="14.453125" style="64"/>
  </cols>
  <sheetData>
    <row r="1" spans="1:13" ht="17.5">
      <c r="A1" s="63"/>
      <c r="B1" s="122" t="s">
        <v>103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.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80.75" customHeight="1">
      <c r="A3" s="66" t="s">
        <v>16</v>
      </c>
      <c r="B3" s="85" t="s">
        <v>17</v>
      </c>
      <c r="C3" s="66" t="s">
        <v>18</v>
      </c>
      <c r="D3" s="66" t="s">
        <v>19</v>
      </c>
      <c r="E3" s="66" t="s">
        <v>75</v>
      </c>
      <c r="F3" s="66" t="s">
        <v>41</v>
      </c>
      <c r="G3" s="66" t="s">
        <v>74</v>
      </c>
      <c r="H3" s="66" t="s">
        <v>21</v>
      </c>
      <c r="I3" s="66" t="s">
        <v>22</v>
      </c>
      <c r="J3" s="66" t="s">
        <v>23</v>
      </c>
      <c r="K3" s="66" t="s">
        <v>100</v>
      </c>
      <c r="L3" s="66" t="s">
        <v>101</v>
      </c>
      <c r="M3" s="66" t="s">
        <v>24</v>
      </c>
    </row>
    <row r="4" spans="1:13" ht="232.5">
      <c r="A4" s="83">
        <v>1</v>
      </c>
      <c r="B4" s="36" t="s">
        <v>134</v>
      </c>
      <c r="C4" s="84"/>
      <c r="D4" s="42"/>
      <c r="E4" s="36"/>
      <c r="F4" s="62"/>
      <c r="G4" s="11"/>
      <c r="H4" s="60"/>
      <c r="I4" s="11"/>
      <c r="J4" s="11"/>
      <c r="K4" s="11"/>
      <c r="L4" s="11"/>
      <c r="M4" s="11"/>
    </row>
    <row r="5" spans="1:13" ht="124">
      <c r="A5" s="11">
        <v>2</v>
      </c>
      <c r="B5" s="80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372.5" thickBot="1">
      <c r="A7" s="11">
        <v>4</v>
      </c>
      <c r="B7" s="16" t="s">
        <v>129</v>
      </c>
      <c r="C7" s="41"/>
      <c r="D7" s="41"/>
      <c r="E7" s="67"/>
      <c r="F7" s="41"/>
      <c r="G7" s="41"/>
      <c r="H7" s="41"/>
      <c r="I7" s="41"/>
      <c r="J7" s="41"/>
      <c r="K7" s="41"/>
      <c r="L7" s="41"/>
      <c r="M7" s="41"/>
    </row>
    <row r="8" spans="1:13" ht="248.5" thickBot="1">
      <c r="A8" s="11">
        <v>5</v>
      </c>
      <c r="B8" s="88" t="s">
        <v>130</v>
      </c>
      <c r="C8" s="39"/>
      <c r="D8" s="42"/>
      <c r="E8" s="37"/>
      <c r="F8" s="40"/>
      <c r="G8" s="11"/>
      <c r="H8" s="60"/>
      <c r="I8" s="11"/>
      <c r="J8" s="11"/>
      <c r="K8" s="11"/>
      <c r="L8" s="11"/>
      <c r="M8" s="11"/>
    </row>
    <row r="9" spans="1:13" ht="16" thickBot="1">
      <c r="A9" s="11">
        <v>6</v>
      </c>
      <c r="B9" s="82" t="s">
        <v>131</v>
      </c>
      <c r="C9" s="42"/>
      <c r="D9" s="43"/>
      <c r="E9" s="72"/>
      <c r="F9" s="62"/>
      <c r="G9" s="11"/>
      <c r="H9" s="11"/>
      <c r="I9" s="11"/>
      <c r="J9" s="11"/>
      <c r="K9" s="11"/>
      <c r="L9" s="11"/>
      <c r="M9" s="54"/>
    </row>
    <row r="10" spans="1:13" ht="62">
      <c r="A10" s="11">
        <v>7</v>
      </c>
      <c r="B10" s="81" t="s">
        <v>132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13" ht="332.25" customHeight="1">
      <c r="A11" s="83">
        <v>8</v>
      </c>
      <c r="B11" s="89" t="s">
        <v>133</v>
      </c>
      <c r="C11" s="86"/>
      <c r="D11" s="59"/>
      <c r="E11" s="59"/>
      <c r="F11" s="59"/>
      <c r="G11" s="59"/>
      <c r="H11" s="59"/>
      <c r="I11" s="68"/>
      <c r="J11" s="69"/>
      <c r="K11" s="59"/>
      <c r="L11" s="59"/>
      <c r="M11" s="59"/>
    </row>
    <row r="12" spans="1:13" ht="15.5">
      <c r="A12" s="11"/>
      <c r="B12" s="87" t="s">
        <v>136</v>
      </c>
      <c r="C12" s="41" t="s">
        <v>163</v>
      </c>
      <c r="D12" s="41" t="s">
        <v>136</v>
      </c>
      <c r="E12" s="103" t="s">
        <v>164</v>
      </c>
      <c r="F12" s="41" t="s">
        <v>154</v>
      </c>
      <c r="G12" s="41" t="s">
        <v>137</v>
      </c>
      <c r="H12" s="41" t="s">
        <v>165</v>
      </c>
      <c r="I12" s="41" t="s">
        <v>166</v>
      </c>
      <c r="J12" s="41" t="s">
        <v>168</v>
      </c>
      <c r="K12" s="41" t="s">
        <v>167</v>
      </c>
      <c r="L12" s="41">
        <v>111</v>
      </c>
      <c r="M12" s="41" t="s">
        <v>169</v>
      </c>
    </row>
    <row r="13" spans="1:13" ht="15.5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ht="15.5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15.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</row>
    <row r="17" spans="1:13" ht="15.5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15.5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1:13" ht="15.5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15.5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15.5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</row>
    <row r="22" spans="1:13" ht="15.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ht="15.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</row>
    <row r="24" spans="1:13" ht="15.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 ht="15.5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13" ht="15.5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</row>
    <row r="27" spans="1:13" ht="15.5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  <row r="28" spans="1:13" ht="15.5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3" ht="15.5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</row>
    <row r="30" spans="1:13" ht="15.5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</row>
    <row r="31" spans="1:13" ht="15.5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3" ht="15.5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</row>
    <row r="33" spans="1:13" ht="15.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ht="15.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ht="15.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</row>
    <row r="36" spans="1:13" ht="15.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</row>
    <row r="37" spans="1:13" ht="15.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3" ht="15.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ht="15.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ht="15.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 ht="15.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3" ht="15.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</row>
    <row r="43" spans="1:13" ht="15.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</row>
    <row r="44" spans="1:13" ht="15.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</row>
    <row r="45" spans="1:13" ht="15.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00FF"/>
    <outlinePr summaryBelow="0" summaryRight="0"/>
  </sheetPr>
  <dimension ref="A1:M42"/>
  <sheetViews>
    <sheetView view="pageBreakPreview" topLeftCell="B1" zoomScaleSheetLayoutView="100" zoomScalePageLayoutView="75" workbookViewId="0">
      <selection activeCell="L4" sqref="L4"/>
    </sheetView>
  </sheetViews>
  <sheetFormatPr defaultColWidth="14.453125" defaultRowHeight="15.75" customHeight="1"/>
  <cols>
    <col min="1" max="1" width="5.453125" customWidth="1"/>
    <col min="2" max="2" width="19" customWidth="1"/>
    <col min="3" max="3" width="15.26953125" customWidth="1"/>
    <col min="5" max="5" width="15.81640625" customWidth="1"/>
    <col min="6" max="6" width="15.7265625" customWidth="1"/>
    <col min="7" max="7" width="18.1796875" customWidth="1"/>
    <col min="8" max="8" width="18.54296875" customWidth="1"/>
    <col min="11" max="11" width="12.453125" customWidth="1"/>
    <col min="12" max="12" width="12" customWidth="1"/>
    <col min="13" max="13" width="16.7265625" customWidth="1"/>
  </cols>
  <sheetData>
    <row r="1" spans="1:13" ht="17.5">
      <c r="A1" s="30"/>
      <c r="B1" s="124" t="s">
        <v>42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15.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1">
      <c r="A4" s="24">
        <v>1</v>
      </c>
      <c r="B4" s="32" t="s">
        <v>68</v>
      </c>
      <c r="C4" s="104" t="s">
        <v>170</v>
      </c>
      <c r="D4" s="104" t="s">
        <v>170</v>
      </c>
      <c r="E4" s="58" t="s">
        <v>171</v>
      </c>
      <c r="F4" s="104" t="s">
        <v>154</v>
      </c>
      <c r="G4" s="104" t="s">
        <v>137</v>
      </c>
      <c r="H4" s="104" t="s">
        <v>153</v>
      </c>
      <c r="I4" s="104" t="s">
        <v>152</v>
      </c>
      <c r="J4" s="104" t="s">
        <v>173</v>
      </c>
      <c r="K4" s="104" t="s">
        <v>172</v>
      </c>
      <c r="L4" s="58">
        <v>31</v>
      </c>
      <c r="M4" s="104" t="s">
        <v>174</v>
      </c>
    </row>
    <row r="5" spans="1:13" ht="31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.5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.5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6.5">
      <c r="A10" s="24">
        <v>7</v>
      </c>
      <c r="B10" s="32" t="s">
        <v>71</v>
      </c>
      <c r="C10" s="54"/>
      <c r="D10" s="54"/>
      <c r="E10" s="55"/>
      <c r="F10" s="54"/>
      <c r="G10" s="56"/>
      <c r="H10" s="54"/>
      <c r="I10" s="54"/>
      <c r="J10" s="54"/>
      <c r="K10" s="54"/>
      <c r="L10" s="54"/>
      <c r="M10" s="54"/>
    </row>
    <row r="11" spans="1:13" ht="31">
      <c r="A11" s="24">
        <v>8</v>
      </c>
      <c r="B11" s="32" t="s">
        <v>60</v>
      </c>
      <c r="C11" s="24"/>
      <c r="D11" s="24"/>
      <c r="E11" s="24"/>
      <c r="F11" s="24"/>
      <c r="G11" s="24"/>
      <c r="H11" s="24"/>
      <c r="I11" s="25"/>
      <c r="J11" s="26"/>
      <c r="K11" s="24"/>
      <c r="L11" s="24"/>
      <c r="M11" s="24"/>
    </row>
    <row r="12" spans="1:13" s="31" customFormat="1" ht="15.5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 ht="15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5.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15.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15.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F6000"/>
    <outlinePr summaryBelow="0" summaryRight="0"/>
  </sheetPr>
  <dimension ref="A1:M40"/>
  <sheetViews>
    <sheetView view="pageBreakPreview" zoomScaleSheetLayoutView="100" workbookViewId="0">
      <selection activeCell="B10" sqref="B10"/>
    </sheetView>
  </sheetViews>
  <sheetFormatPr defaultColWidth="14.453125" defaultRowHeight="15.75" customHeight="1"/>
  <cols>
    <col min="1" max="1" width="5.453125" customWidth="1"/>
    <col min="2" max="2" width="18.453125" customWidth="1"/>
    <col min="3" max="3" width="15.453125" customWidth="1"/>
    <col min="4" max="4" width="14.453125" customWidth="1"/>
    <col min="5" max="5" width="17.7265625" customWidth="1"/>
    <col min="6" max="6" width="15.81640625" customWidth="1"/>
    <col min="7" max="7" width="18.54296875" customWidth="1"/>
    <col min="8" max="8" width="17" customWidth="1"/>
    <col min="11" max="11" width="13.1796875" customWidth="1"/>
    <col min="12" max="12" width="12.7265625" customWidth="1"/>
    <col min="13" max="13" width="16.54296875" customWidth="1"/>
  </cols>
  <sheetData>
    <row r="1" spans="1:13" ht="17.5">
      <c r="A1" s="8"/>
      <c r="B1" s="126" t="s">
        <v>44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5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.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5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5.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41B47"/>
    <outlinePr summaryBelow="0" summaryRight="0"/>
  </sheetPr>
  <dimension ref="A1:M39"/>
  <sheetViews>
    <sheetView view="pageBreakPreview" zoomScale="80" zoomScaleSheetLayoutView="80" zoomScalePageLayoutView="75" workbookViewId="0">
      <selection activeCell="L5" sqref="L5"/>
    </sheetView>
  </sheetViews>
  <sheetFormatPr defaultColWidth="14.453125" defaultRowHeight="15.75" customHeight="1"/>
  <cols>
    <col min="1" max="1" width="5.81640625" customWidth="1"/>
    <col min="2" max="2" width="27" customWidth="1"/>
    <col min="3" max="3" width="15.1796875" customWidth="1"/>
    <col min="4" max="4" width="15.81640625" customWidth="1"/>
    <col min="5" max="5" width="20.1796875" customWidth="1"/>
    <col min="6" max="6" width="16.1796875" customWidth="1"/>
    <col min="7" max="7" width="15.54296875" customWidth="1"/>
    <col min="8" max="8" width="18.54296875" customWidth="1"/>
    <col min="11" max="11" width="13.81640625" customWidth="1"/>
    <col min="12" max="12" width="13.453125" customWidth="1"/>
    <col min="13" max="13" width="17.7265625" customWidth="1"/>
  </cols>
  <sheetData>
    <row r="1" spans="1:13" ht="17.5">
      <c r="A1" s="8"/>
      <c r="B1" s="126" t="s">
        <v>45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3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 t="s">
        <v>175</v>
      </c>
      <c r="D5" s="13" t="s">
        <v>175</v>
      </c>
      <c r="E5" s="13" t="s">
        <v>176</v>
      </c>
      <c r="F5" s="13" t="s">
        <v>154</v>
      </c>
      <c r="G5" s="13" t="s">
        <v>137</v>
      </c>
      <c r="H5" s="13" t="s">
        <v>177</v>
      </c>
      <c r="I5" s="13" t="s">
        <v>138</v>
      </c>
      <c r="J5" s="13" t="s">
        <v>180</v>
      </c>
      <c r="K5" s="13" t="s">
        <v>178</v>
      </c>
      <c r="L5" s="13">
        <v>90</v>
      </c>
      <c r="M5" s="13" t="s">
        <v>179</v>
      </c>
    </row>
    <row r="6" spans="1:13" ht="93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08.5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15.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.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5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Берга Школа</cp:lastModifiedBy>
  <cp:lastPrinted>2018-08-31T06:04:17Z</cp:lastPrinted>
  <dcterms:created xsi:type="dcterms:W3CDTF">2018-10-04T08:38:29Z</dcterms:created>
  <dcterms:modified xsi:type="dcterms:W3CDTF">2022-09-23T09:09:05Z</dcterms:modified>
</cp:coreProperties>
</file>